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" l="1"/>
  <c r="L9" i="1" s="1"/>
  <c r="G15" i="1"/>
  <c r="J15" i="1" s="1"/>
  <c r="L15" i="1" s="1"/>
  <c r="G14" i="1"/>
  <c r="J14" i="1" s="1"/>
  <c r="L14" i="1" s="1"/>
  <c r="G13" i="1"/>
  <c r="J13" i="1" s="1"/>
  <c r="L13" i="1" s="1"/>
  <c r="G6" i="1"/>
  <c r="J6" i="1" s="1"/>
  <c r="L6" i="1" s="1"/>
  <c r="G7" i="1"/>
  <c r="J7" i="1" s="1"/>
  <c r="L7" i="1" s="1"/>
  <c r="G8" i="1"/>
  <c r="J8" i="1" s="1"/>
  <c r="L8" i="1" s="1"/>
  <c r="G9" i="1"/>
  <c r="G10" i="1"/>
  <c r="J10" i="1" s="1"/>
  <c r="L10" i="1" s="1"/>
  <c r="G11" i="1"/>
  <c r="J11" i="1" s="1"/>
  <c r="L11" i="1" s="1"/>
  <c r="G5" i="1"/>
  <c r="J5" i="1" s="1"/>
  <c r="L5" i="1" s="1"/>
  <c r="L17" i="1" l="1"/>
  <c r="L18" i="1"/>
  <c r="L19" i="1" s="1"/>
</calcChain>
</file>

<file path=xl/sharedStrings.xml><?xml version="1.0" encoding="utf-8"?>
<sst xmlns="http://schemas.openxmlformats.org/spreadsheetml/2006/main" count="40" uniqueCount="35">
  <si>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</si>
  <si>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</si>
  <si>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</si>
  <si>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</si>
  <si>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</si>
  <si>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</si>
  <si>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</si>
  <si>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TM4</t>
  </si>
  <si>
    <t>TM5</t>
  </si>
  <si>
    <t>TM6</t>
  </si>
  <si>
    <t>TM7</t>
  </si>
  <si>
    <t>A</t>
  </si>
  <si>
    <t>B</t>
  </si>
  <si>
    <t>C</t>
  </si>
  <si>
    <t>D</t>
  </si>
  <si>
    <t>E</t>
  </si>
  <si>
    <t>Okvirni broj obrač. mj. mjesta</t>
  </si>
  <si>
    <t>H</t>
  </si>
  <si>
    <t>distribucijsko područje energetskog subjekta ČAPLIN d.o.o., Sv. Andrije 14, 43240 Čazma</t>
  </si>
  <si>
    <t>distribucijsko područje energetskog subjekta GRADSKA PLINARA BJELOVAR d.o.o.,Blajburških žrtava 18, 43000 Bjelovar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</si>
  <si>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</si>
  <si>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</si>
  <si>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</si>
  <si>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</si>
  <si>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</si>
  <si>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</si>
  <si>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>F</t>
  </si>
  <si>
    <t xml:space="preserve"> G=D+E+F</t>
  </si>
  <si>
    <t xml:space="preserve">Iznos premije opskrbljivača (P) (EUR/kWh) </t>
  </si>
  <si>
    <t>Element za izračun cijene (E) (EUR/kWh)</t>
  </si>
  <si>
    <t>IZNOS PDV-a*:</t>
  </si>
  <si>
    <t>Ako se tijekom trajanja okvirnog sporazuma promijeni visina PDV-a, isti će se obračunavati sukladno važećim zakonskim propisima.</t>
  </si>
  <si>
    <t xml:space="preserve"> I=(C*G)+(24*B*H)</t>
  </si>
  <si>
    <t>Okvirna količina za razdoblje od 24 mjeseca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</si>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</sst>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Layout" topLeftCell="A2" zoomScale="115" zoomScaleNormal="80" zoomScalePageLayoutView="115" workbookViewId="0">
      <selection activeCell="E13" sqref="E13:E15"/>
    </sheetView>
  </sheetViews>
  <sheetFormatPr defaultRowHeight="15" x14ac:dyDescent="0.25"/>
  <cols>
    <col min="1" max="1" width="4.14062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5"/>
      <c r="E1" s="15"/>
      <c r="F1" s="15"/>
      <c r="G1" s="15"/>
      <c r="H1" s="15"/>
      <c r="I1" s="15"/>
      <c r="J1" s="15"/>
      <c r="K1" s="15"/>
      <c r="L1" s="16"/>
    </row>
    <row r="2" spans="1:12" ht="99" customHeight="1" x14ac:dyDescent="0.25">
      <c r="A2" s="3" t="s">
        <v>2</v>
      </c>
      <c r="B2" s="3" t="s">
        <v>3</v>
      </c>
      <c r="C2" s="3" t="s">
        <v>16</v>
      </c>
      <c r="D2" s="11" t="s">
        <v>33</v>
      </c>
      <c r="E2" s="4" t="s">
        <v>28</v>
      </c>
      <c r="F2" s="4" t="s">
        <v>29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24</v>
      </c>
      <c r="L2" s="4" t="s">
        <v>25</v>
      </c>
    </row>
    <row r="3" spans="1:12" ht="13.5" customHeight="1" x14ac:dyDescent="0.25">
      <c r="A3" s="7"/>
      <c r="B3" s="7" t="s">
        <v>11</v>
      </c>
      <c r="C3" s="7" t="s">
        <v>12</v>
      </c>
      <c r="D3" s="7" t="s">
        <v>13</v>
      </c>
      <c r="E3" s="7" t="s">
        <v>14</v>
      </c>
      <c r="F3" s="7" t="s">
        <v>15</v>
      </c>
      <c r="G3" s="17" t="s">
        <v>14</v>
      </c>
      <c r="H3" s="17" t="s">
        <v>15</v>
      </c>
      <c r="I3" s="18" t="s">
        <v>26</v>
      </c>
      <c r="J3" s="18" t="s">
        <v>27</v>
      </c>
      <c r="K3" s="18" t="s">
        <v>17</v>
      </c>
      <c r="L3" s="18" t="s">
        <v>32</v>
      </c>
    </row>
    <row r="4" spans="1:12" ht="13.5" customHeight="1" x14ac:dyDescent="0.25">
      <c r="A4" s="23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4</v>
      </c>
      <c r="D5" s="4">
        <v>31000</v>
      </c>
      <c r="E5" s="12">
        <v>3.3E-3</v>
      </c>
      <c r="F5" s="19">
        <v>4.07E-2</v>
      </c>
      <c r="G5" s="12">
        <f>ROUND(E5+F5,4)</f>
        <v>4.3999999999999997E-2</v>
      </c>
      <c r="H5" s="9">
        <v>5.8999999999999999E-3</v>
      </c>
      <c r="I5" s="14">
        <v>1.08E-3</v>
      </c>
      <c r="J5" s="12">
        <f>ROUND(G5+H5+I5,4)</f>
        <v>5.0999999999999997E-2</v>
      </c>
      <c r="K5" s="10">
        <v>1.33</v>
      </c>
      <c r="L5" s="13">
        <f>ROUND((D5*J5)+(24*C5*K5),2)</f>
        <v>1708.68</v>
      </c>
    </row>
    <row r="6" spans="1:12" ht="17.100000000000001" customHeight="1" x14ac:dyDescent="0.25">
      <c r="A6" s="3">
        <v>2</v>
      </c>
      <c r="B6" s="3" t="s">
        <v>5</v>
      </c>
      <c r="C6" s="4">
        <v>4</v>
      </c>
      <c r="D6" s="4">
        <v>118000</v>
      </c>
      <c r="E6" s="12">
        <v>3.3E-3</v>
      </c>
      <c r="F6" s="19">
        <v>4.07E-2</v>
      </c>
      <c r="G6" s="12">
        <f t="shared" ref="G6:G11" si="0">ROUND(E6+F6,4)</f>
        <v>4.3999999999999997E-2</v>
      </c>
      <c r="H6" s="9">
        <v>4.8999999999999998E-3</v>
      </c>
      <c r="I6" s="14">
        <v>1.08E-3</v>
      </c>
      <c r="J6" s="12">
        <f t="shared" ref="J6:J11" si="1">ROUND(G6+H6+I6,4)</f>
        <v>0.05</v>
      </c>
      <c r="K6" s="10">
        <v>1.33</v>
      </c>
      <c r="L6" s="13">
        <f t="shared" ref="L6:L11" si="2">ROUND((D6*J6)+(24*C6*K6),2)</f>
        <v>6027.68</v>
      </c>
    </row>
    <row r="7" spans="1:12" ht="17.100000000000001" customHeight="1" x14ac:dyDescent="0.25">
      <c r="A7" s="3">
        <v>3</v>
      </c>
      <c r="B7" s="3" t="s">
        <v>6</v>
      </c>
      <c r="C7" s="4">
        <v>5</v>
      </c>
      <c r="D7" s="4">
        <v>297000</v>
      </c>
      <c r="E7" s="12">
        <v>3.3E-3</v>
      </c>
      <c r="F7" s="19">
        <v>4.07E-2</v>
      </c>
      <c r="G7" s="12">
        <f t="shared" si="0"/>
        <v>4.3999999999999997E-2</v>
      </c>
      <c r="H7" s="9">
        <v>4.7000000000000002E-3</v>
      </c>
      <c r="I7" s="14">
        <v>1.08E-3</v>
      </c>
      <c r="J7" s="12">
        <f t="shared" si="1"/>
        <v>4.9799999999999997E-2</v>
      </c>
      <c r="K7" s="10">
        <v>2.65</v>
      </c>
      <c r="L7" s="13">
        <f t="shared" si="2"/>
        <v>15108.6</v>
      </c>
    </row>
    <row r="8" spans="1:12" ht="17.100000000000001" customHeight="1" x14ac:dyDescent="0.25">
      <c r="A8" s="3">
        <v>4</v>
      </c>
      <c r="B8" s="3" t="s">
        <v>7</v>
      </c>
      <c r="C8" s="4">
        <v>4</v>
      </c>
      <c r="D8" s="4">
        <v>482000</v>
      </c>
      <c r="E8" s="12">
        <v>3.3E-3</v>
      </c>
      <c r="F8" s="19">
        <v>4.07E-2</v>
      </c>
      <c r="G8" s="12">
        <f t="shared" si="0"/>
        <v>4.3999999999999997E-2</v>
      </c>
      <c r="H8" s="9">
        <v>4.4000000000000003E-3</v>
      </c>
      <c r="I8" s="14">
        <v>1.08E-3</v>
      </c>
      <c r="J8" s="12">
        <f t="shared" si="1"/>
        <v>4.9500000000000002E-2</v>
      </c>
      <c r="K8" s="10">
        <v>3.98</v>
      </c>
      <c r="L8" s="13">
        <f t="shared" si="2"/>
        <v>24241.08</v>
      </c>
    </row>
    <row r="9" spans="1:12" ht="17.100000000000001" customHeight="1" x14ac:dyDescent="0.25">
      <c r="A9" s="3">
        <v>5</v>
      </c>
      <c r="B9" s="3" t="s">
        <v>8</v>
      </c>
      <c r="C9" s="4">
        <v>5</v>
      </c>
      <c r="D9" s="4">
        <v>2411000</v>
      </c>
      <c r="E9" s="12">
        <v>3.3E-3</v>
      </c>
      <c r="F9" s="19">
        <v>4.07E-2</v>
      </c>
      <c r="G9" s="12">
        <f t="shared" si="0"/>
        <v>4.3999999999999997E-2</v>
      </c>
      <c r="H9" s="9">
        <v>4.1999999999999997E-3</v>
      </c>
      <c r="I9" s="14">
        <v>1.08E-3</v>
      </c>
      <c r="J9" s="12">
        <f t="shared" si="1"/>
        <v>4.9299999999999997E-2</v>
      </c>
      <c r="K9" s="10">
        <v>5.31</v>
      </c>
      <c r="L9" s="13">
        <f t="shared" si="2"/>
        <v>119499.5</v>
      </c>
    </row>
    <row r="10" spans="1:12" ht="17.100000000000001" customHeight="1" x14ac:dyDescent="0.25">
      <c r="A10" s="3">
        <v>6</v>
      </c>
      <c r="B10" s="3" t="s">
        <v>9</v>
      </c>
      <c r="C10" s="4">
        <v>2</v>
      </c>
      <c r="D10" s="4">
        <v>3388000</v>
      </c>
      <c r="E10" s="12">
        <v>3.3E-3</v>
      </c>
      <c r="F10" s="19">
        <v>4.07E-2</v>
      </c>
      <c r="G10" s="12">
        <f t="shared" si="0"/>
        <v>4.3999999999999997E-2</v>
      </c>
      <c r="H10" s="9">
        <v>3.8999999999999998E-3</v>
      </c>
      <c r="I10" s="14">
        <v>1.08E-3</v>
      </c>
      <c r="J10" s="12">
        <f t="shared" si="1"/>
        <v>4.9000000000000002E-2</v>
      </c>
      <c r="K10" s="10">
        <v>7.96</v>
      </c>
      <c r="L10" s="13">
        <f t="shared" si="2"/>
        <v>166394.07999999999</v>
      </c>
    </row>
    <row r="11" spans="1:12" ht="17.100000000000001" customHeight="1" x14ac:dyDescent="0.25">
      <c r="A11" s="3">
        <v>7</v>
      </c>
      <c r="B11" s="3" t="s">
        <v>10</v>
      </c>
      <c r="C11" s="4">
        <v>3</v>
      </c>
      <c r="D11" s="4">
        <v>21701000</v>
      </c>
      <c r="E11" s="12">
        <v>3.3E-3</v>
      </c>
      <c r="F11" s="19">
        <v>4.07E-2</v>
      </c>
      <c r="G11" s="12">
        <f t="shared" si="0"/>
        <v>4.3999999999999997E-2</v>
      </c>
      <c r="H11" s="9">
        <v>3.8999999999999998E-3</v>
      </c>
      <c r="I11" s="14">
        <v>1.08E-3</v>
      </c>
      <c r="J11" s="12">
        <f t="shared" si="1"/>
        <v>4.9000000000000002E-2</v>
      </c>
      <c r="K11" s="10">
        <v>13.27</v>
      </c>
      <c r="L11" s="13">
        <f t="shared" si="2"/>
        <v>1064304.44</v>
      </c>
    </row>
    <row r="12" spans="1:12" ht="13.5" customHeight="1" x14ac:dyDescent="0.25">
      <c r="A12" s="23" t="s">
        <v>18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3" spans="1:12" ht="17.100000000000001" customHeight="1" x14ac:dyDescent="0.25">
      <c r="A13" s="3">
        <v>1</v>
      </c>
      <c r="B13" s="3" t="s">
        <v>5</v>
      </c>
      <c r="C13" s="4">
        <v>4</v>
      </c>
      <c r="D13" s="4">
        <v>43000</v>
      </c>
      <c r="E13" s="12">
        <v>3.3E-3</v>
      </c>
      <c r="F13" s="19">
        <v>4.07E-2</v>
      </c>
      <c r="G13" s="12">
        <f t="shared" ref="G13:G15" si="3">ROUND(E13+F13,4)</f>
        <v>4.3999999999999997E-2</v>
      </c>
      <c r="H13" s="9">
        <v>2.7000000000000001E-3</v>
      </c>
      <c r="I13" s="14">
        <v>1.08E-3</v>
      </c>
      <c r="J13" s="12">
        <f t="shared" ref="J13:J15" si="4">ROUND(G13+H13+I13,4)</f>
        <v>4.7800000000000002E-2</v>
      </c>
      <c r="K13" s="10">
        <v>1.33</v>
      </c>
      <c r="L13" s="13">
        <f t="shared" ref="L13:L15" si="5">ROUND((D13*J13)+(24*C13*K13),2)</f>
        <v>2183.08</v>
      </c>
    </row>
    <row r="14" spans="1:12" ht="17.100000000000001" customHeight="1" x14ac:dyDescent="0.25">
      <c r="A14" s="3">
        <v>2</v>
      </c>
      <c r="B14" s="3" t="s">
        <v>6</v>
      </c>
      <c r="C14" s="4">
        <v>1</v>
      </c>
      <c r="D14" s="4">
        <v>15000</v>
      </c>
      <c r="E14" s="12">
        <v>3.3E-3</v>
      </c>
      <c r="F14" s="19">
        <v>4.07E-2</v>
      </c>
      <c r="G14" s="12">
        <f t="shared" si="3"/>
        <v>4.3999999999999997E-2</v>
      </c>
      <c r="H14" s="9">
        <v>2.2000000000000001E-3</v>
      </c>
      <c r="I14" s="14">
        <v>1.08E-3</v>
      </c>
      <c r="J14" s="12">
        <f t="shared" si="4"/>
        <v>4.7300000000000002E-2</v>
      </c>
      <c r="K14" s="10">
        <v>2.65</v>
      </c>
      <c r="L14" s="13">
        <f t="shared" si="5"/>
        <v>773.1</v>
      </c>
    </row>
    <row r="15" spans="1:12" ht="16.5" customHeight="1" x14ac:dyDescent="0.25">
      <c r="A15" s="3">
        <v>3</v>
      </c>
      <c r="B15" s="3" t="s">
        <v>7</v>
      </c>
      <c r="C15" s="4">
        <v>1</v>
      </c>
      <c r="D15" s="4">
        <v>224000</v>
      </c>
      <c r="E15" s="12">
        <v>3.3E-3</v>
      </c>
      <c r="F15" s="19">
        <v>4.07E-2</v>
      </c>
      <c r="G15" s="12">
        <f t="shared" si="3"/>
        <v>4.3999999999999997E-2</v>
      </c>
      <c r="H15" s="9">
        <v>2.2000000000000001E-3</v>
      </c>
      <c r="I15" s="14">
        <v>1.08E-3</v>
      </c>
      <c r="J15" s="12">
        <f t="shared" si="4"/>
        <v>4.7300000000000002E-2</v>
      </c>
      <c r="K15" s="10">
        <v>3.98</v>
      </c>
      <c r="L15" s="13">
        <f t="shared" si="5"/>
        <v>10690.72</v>
      </c>
    </row>
    <row r="16" spans="1:12" ht="15.75" x14ac:dyDescent="0.25">
      <c r="A16" s="1"/>
      <c r="B16" s="2"/>
      <c r="C16" s="1"/>
      <c r="D16" s="21"/>
      <c r="E16" s="5"/>
      <c r="F16" s="5"/>
      <c r="G16" s="6"/>
      <c r="H16" s="6"/>
    </row>
    <row r="17" spans="1:12" ht="27" customHeight="1" x14ac:dyDescent="0.25">
      <c r="I17" s="26" t="s">
        <v>1</v>
      </c>
      <c r="J17" s="26"/>
      <c r="K17" s="27"/>
      <c r="L17" s="13">
        <f>ROUND(L5+L6+L7+L8+L9+L10+L11+L13+L14+L15,2)</f>
        <v>1410930.96</v>
      </c>
    </row>
    <row r="18" spans="1:12" ht="27" customHeight="1" x14ac:dyDescent="0.25">
      <c r="I18" s="8"/>
      <c r="J18" s="8"/>
      <c r="K18" s="8" t="s">
        <v>30</v>
      </c>
      <c r="L18" s="13">
        <f>ROUND(L17*0.05,2)</f>
        <v>70546.55</v>
      </c>
    </row>
    <row r="19" spans="1:12" ht="26.25" customHeight="1" x14ac:dyDescent="0.25">
      <c r="I19" s="26" t="s">
        <v>0</v>
      </c>
      <c r="J19" s="26"/>
      <c r="K19" s="27"/>
      <c r="L19" s="13">
        <f>ROUND(L17+L18,2)</f>
        <v>1481477.51</v>
      </c>
    </row>
    <row r="21" spans="1:12" x14ac:dyDescent="0.25">
      <c r="A21" s="20" t="s">
        <v>34</v>
      </c>
    </row>
    <row r="22" spans="1:12" x14ac:dyDescent="0.25">
      <c r="A22" t="s">
        <v>31</v>
      </c>
    </row>
    <row r="23" spans="1:12" ht="39" customHeight="1" x14ac:dyDescent="0.25"/>
  </sheetData>
  <mergeCells count="5">
    <mergeCell ref="A1:C1"/>
    <mergeCell ref="A4:L4"/>
    <mergeCell ref="I17:K17"/>
    <mergeCell ref="I19:K19"/>
    <mergeCell ref="A12:L12"/>
  </mergeCells>
  <dataValidations count="2">
    <dataValidation type="custom" allowBlank="1" showInputMessage="1" showErrorMessage="1" sqref="G5:G11 G13:G15 J13:J15 J5:J11 E5:E11 E13:E15">
      <formula1>E5=ROUND(E5,4)</formula1>
    </dataValidation>
    <dataValidation type="custom" allowBlank="1" showInputMessage="1" showErrorMessage="1" sqref="L5:L11 L17:L19 L13:L15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>&amp;LEv.br. 5/2025
&amp;CREPUBLIKA HRVATSKA
Središnji državni ured za središnju javnu nabavu
&amp;"-,Podebljano"TROŠKOVNIK za grupu 5. - distribucijska područja energetskih subjekata GRADSKA PLINARA BJELOVAR d.o.o. i ČAPLIN d.o.o.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2025-08-25T10:55:58Z</cp:lastPrinted>
  <dcterms:created xsi:type="dcterms:W3CDTF">2016-08-19T06:49:39Z</dcterms:created>
  <dcterms:modified xsi:type="dcterms:W3CDTF">2025-08-25T10:56:02Z</dcterms:modified>
</cp:coreProperties>
</file>